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'1'!$A$1:$H$60</definedName>
  </definedNames>
  <calcPr calcId="145621" refMode="R1C1"/>
</workbook>
</file>

<file path=xl/calcChain.xml><?xml version="1.0" encoding="utf-8"?>
<calcChain xmlns="http://schemas.openxmlformats.org/spreadsheetml/2006/main">
  <c r="I51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F51" i="1"/>
  <c r="I18" i="1" l="1"/>
  <c r="I19" i="1"/>
  <c r="I11" i="1" l="1"/>
  <c r="I12" i="1"/>
  <c r="I13" i="1"/>
  <c r="I14" i="1"/>
  <c r="I15" i="1"/>
  <c r="I16" i="1"/>
  <c r="I17" i="1"/>
  <c r="I10" i="1" l="1"/>
  <c r="I52" i="1" l="1"/>
</calcChain>
</file>

<file path=xl/sharedStrings.xml><?xml version="1.0" encoding="utf-8"?>
<sst xmlns="http://schemas.openxmlformats.org/spreadsheetml/2006/main" count="148" uniqueCount="48">
  <si>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</si>
  <si>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</si>
  <si>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</si>
  <si>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</si>
  <si>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</si>
  <si>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</si>
  <si>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</si>
  <si>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</si>
  <si>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</si>
  <si>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</si>
  <si>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</si>
  <si>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</si>
  <si>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</si>
  <si>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</si>
  <si>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</si>
  <si>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</si>
  <si>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</si>
  <si>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</si>
  <si>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</si>
  <si>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</si>
  <si>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ЛОТ ДЕЛИМЫЙ</t>
  </si>
  <si>
    <t>с ндс</t>
  </si>
  <si>
    <t>без ндс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</si>
  <si>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НВЛ-2019/460</t>
    </r>
  </si>
  <si>
    <t>Наименование лота:  "Реализация невостребованных ликвидных МТР. Продукция кабельная"</t>
  </si>
  <si>
    <t>Кабель контрольный с изоляцией из поливинилхлоридного пластиката с медной жилой КВВГ 7х1,0</t>
  </si>
  <si>
    <t>М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</si>
  <si>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4х2,5</t>
  </si>
  <si>
    <t>Кабель контрольный с изоляцией из поливинилхлоридного пластиката не распространяющий горение с медной жилой КВВГнг 4х1,0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</si>
  <si>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7х1,0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</si>
  <si>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5х2,5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</si>
  <si>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4х2,5</t>
  </si>
  <si>
    <t>Кабель контрольный с медными жилами, изоляцией из поливинилхлоридного пластиката КВБбШнг-ХЛ 4х1,0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</si>
  <si>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КВВГЭнг-LS 4х1,5</t>
  </si>
  <si>
    <t>Кабель контрольный с медными жилами в ПВХ изоляции в ПВХ оболочке, не распространяющей горение, с низким дымо- и газовыделением КВВГнг-LS 4х1,0</t>
  </si>
  <si>
    <t>Кабель контрольный с медными жилами, изоляцией из поливинилхлоридного пластиката КВБбШнг-ХЛ 5х6,0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</si>
  <si>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КВВГнг(А)-FRLS 4х1,0</t>
  </si>
  <si>
    <t>Кабель контрольный КВКбШвнг(А)-ХЛ 14х1,5</t>
  </si>
  <si>
    <t>Кабель контрольный КВВГЭнг(А) 4х1,5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</si>
  <si>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19х1,5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</si>
  <si>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7х2,5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</si>
  <si>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КВБбШв-ХЛ 10х2,5</t>
  </si>
  <si>
    <t>Кабель контрольный с медными жилами, изоляция и оболочка из ПВХ композиций, пониженной пожароопасности КВВГнг-LS 4х1,5</t>
  </si>
  <si>
    <t>Кабель контрольный с изоляцией из поливинилхлоридного пластиката не распространяющий горение с медной жилой КВВГнг-ХЛ 5х1,5</t>
  </si>
  <si>
    <t>Кабель контрольный с медными жилами, изоляцией из поливинилхлоридного пластиката КВБбШнг-ХЛ 37х4,0</t>
  </si>
  <si>
    <t>Кабель контрольный с медными жилами, изоляцией из поливинилхлоридного пластиката КВБбШнг-ХЛ 14х4,0</t>
  </si>
  <si>
    <t>Кабель контрольный с медными жилами, с изоляцией и оболочкой из поливинилхлоридных композиций пониженной пожароопасности КВВГнг(А) 4х1,0</t>
  </si>
  <si>
    <t>Кабель контрольный с медными жилами, изоляцией из поливинилхлоридного пластиката КВБбШнг-ХЛ 10х2,5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</si>
</sst>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1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5.75" customHeight="1" x14ac:dyDescent="0.25">
      <c r="A2" s="54" t="s">
        <v>24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23</v>
      </c>
      <c r="B3" s="55"/>
      <c r="C3" s="55"/>
      <c r="D3" s="55"/>
      <c r="E3" s="55"/>
      <c r="F3" s="55"/>
      <c r="G3" s="55"/>
      <c r="H3" s="55"/>
    </row>
    <row r="4" spans="1:16361" s="1" customFormat="1" ht="18.75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18.75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1" t="s">
        <v>12</v>
      </c>
      <c r="C10" s="45">
        <v>1006784</v>
      </c>
      <c r="D10" s="46" t="s">
        <v>25</v>
      </c>
      <c r="E10" s="43" t="s">
        <v>26</v>
      </c>
      <c r="F10" s="44">
        <v>82</v>
      </c>
      <c r="G10" s="47">
        <v>27.750904999999999</v>
      </c>
      <c r="H10" s="48">
        <v>39917</v>
      </c>
      <c r="I10" s="42">
        <f>G10*F10</f>
        <v>2275.5742099999998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5" x14ac:dyDescent="0.25">
      <c r="A11" s="40">
        <v>2</v>
      </c>
      <c r="B11" s="41" t="s">
        <v>12</v>
      </c>
      <c r="C11" s="45">
        <v>1019338</v>
      </c>
      <c r="D11" s="46" t="s">
        <v>27</v>
      </c>
      <c r="E11" s="43" t="s">
        <v>26</v>
      </c>
      <c r="F11" s="44">
        <v>83</v>
      </c>
      <c r="G11" s="47">
        <v>49.532439599999996</v>
      </c>
      <c r="H11" s="48">
        <v>41061</v>
      </c>
      <c r="I11" s="42">
        <f t="shared" ref="I11:I50" si="0">G11*F11</f>
        <v>4111.1924867999996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1" t="s">
        <v>12</v>
      </c>
      <c r="C12" s="45">
        <v>1035615</v>
      </c>
      <c r="D12" s="46" t="s">
        <v>28</v>
      </c>
      <c r="E12" s="43" t="s">
        <v>26</v>
      </c>
      <c r="F12" s="44">
        <v>25.5</v>
      </c>
      <c r="G12" s="47">
        <v>17.159370000000003</v>
      </c>
      <c r="H12" s="48">
        <v>39722</v>
      </c>
      <c r="I12" s="42">
        <f t="shared" si="0"/>
        <v>437.56393500000007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0">
        <v>4</v>
      </c>
      <c r="B13" s="41" t="s">
        <v>12</v>
      </c>
      <c r="C13" s="45">
        <v>1035615</v>
      </c>
      <c r="D13" s="46" t="s">
        <v>28</v>
      </c>
      <c r="E13" s="43" t="s">
        <v>26</v>
      </c>
      <c r="F13" s="44">
        <v>40</v>
      </c>
      <c r="G13" s="47">
        <v>17.159370000000003</v>
      </c>
      <c r="H13" s="48">
        <v>39722</v>
      </c>
      <c r="I13" s="42">
        <f t="shared" si="0"/>
        <v>686.37480000000005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0">
        <v>5</v>
      </c>
      <c r="B14" s="41" t="s">
        <v>12</v>
      </c>
      <c r="C14" s="45">
        <v>1035615</v>
      </c>
      <c r="D14" s="46" t="s">
        <v>28</v>
      </c>
      <c r="E14" s="43" t="s">
        <v>26</v>
      </c>
      <c r="F14" s="44">
        <v>90</v>
      </c>
      <c r="G14" s="47">
        <v>17.159370000000003</v>
      </c>
      <c r="H14" s="48">
        <v>39722</v>
      </c>
      <c r="I14" s="42">
        <f t="shared" si="0"/>
        <v>1544.3433000000002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0">
        <v>6</v>
      </c>
      <c r="B15" s="41" t="s">
        <v>12</v>
      </c>
      <c r="C15" s="45">
        <v>1035615</v>
      </c>
      <c r="D15" s="46" t="s">
        <v>28</v>
      </c>
      <c r="E15" s="43" t="s">
        <v>26</v>
      </c>
      <c r="F15" s="44">
        <v>106</v>
      </c>
      <c r="G15" s="47">
        <v>17.159370000000003</v>
      </c>
      <c r="H15" s="48">
        <v>39722</v>
      </c>
      <c r="I15" s="42">
        <f t="shared" si="0"/>
        <v>1818.8932200000004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0">
        <v>7</v>
      </c>
      <c r="B16" s="41" t="s">
        <v>12</v>
      </c>
      <c r="C16" s="45">
        <v>1035615</v>
      </c>
      <c r="D16" s="46" t="s">
        <v>28</v>
      </c>
      <c r="E16" s="43" t="s">
        <v>26</v>
      </c>
      <c r="F16" s="44">
        <v>148</v>
      </c>
      <c r="G16" s="47">
        <v>17.159370000000003</v>
      </c>
      <c r="H16" s="48">
        <v>39722</v>
      </c>
      <c r="I16" s="42">
        <f t="shared" si="0"/>
        <v>2539.5867600000006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0">
        <v>8</v>
      </c>
      <c r="B17" s="41" t="s">
        <v>12</v>
      </c>
      <c r="C17" s="45">
        <v>1035615</v>
      </c>
      <c r="D17" s="46" t="s">
        <v>28</v>
      </c>
      <c r="E17" s="43" t="s">
        <v>26</v>
      </c>
      <c r="F17" s="44">
        <v>89</v>
      </c>
      <c r="G17" s="47">
        <v>17.159370000000003</v>
      </c>
      <c r="H17" s="48">
        <v>39722</v>
      </c>
      <c r="I17" s="42">
        <f t="shared" si="0"/>
        <v>1527.1839300000001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0">
        <v>9</v>
      </c>
      <c r="B18" s="41" t="s">
        <v>12</v>
      </c>
      <c r="C18" s="45">
        <v>1035615</v>
      </c>
      <c r="D18" s="46" t="s">
        <v>28</v>
      </c>
      <c r="E18" s="43" t="s">
        <v>26</v>
      </c>
      <c r="F18" s="44">
        <v>141</v>
      </c>
      <c r="G18" s="47">
        <v>17.159370000000003</v>
      </c>
      <c r="H18" s="48">
        <v>39722</v>
      </c>
      <c r="I18" s="42">
        <f t="shared" si="0"/>
        <v>2419.4711700000003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45" x14ac:dyDescent="0.25">
      <c r="A19" s="40">
        <v>10</v>
      </c>
      <c r="B19" s="41" t="s">
        <v>12</v>
      </c>
      <c r="C19" s="45">
        <v>1134551</v>
      </c>
      <c r="D19" s="46" t="s">
        <v>29</v>
      </c>
      <c r="E19" s="43" t="s">
        <v>26</v>
      </c>
      <c r="F19" s="44">
        <v>10</v>
      </c>
      <c r="G19" s="47">
        <v>35.773428600000003</v>
      </c>
      <c r="H19" s="48">
        <v>41005</v>
      </c>
      <c r="I19" s="42">
        <f t="shared" si="0"/>
        <v>357.734286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45" x14ac:dyDescent="0.25">
      <c r="A20" s="40">
        <v>11</v>
      </c>
      <c r="B20" s="41" t="s">
        <v>12</v>
      </c>
      <c r="C20" s="45">
        <v>1156466</v>
      </c>
      <c r="D20" s="46" t="s">
        <v>30</v>
      </c>
      <c r="E20" s="43" t="s">
        <v>26</v>
      </c>
      <c r="F20" s="44">
        <v>109</v>
      </c>
      <c r="G20" s="47">
        <v>79.069693999999998</v>
      </c>
      <c r="H20" s="48">
        <v>39805</v>
      </c>
      <c r="I20" s="42">
        <f t="shared" si="0"/>
        <v>8618.596646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45" x14ac:dyDescent="0.25">
      <c r="A21" s="40">
        <v>12</v>
      </c>
      <c r="B21" s="41" t="s">
        <v>12</v>
      </c>
      <c r="C21" s="45">
        <v>1226767</v>
      </c>
      <c r="D21" s="46" t="s">
        <v>31</v>
      </c>
      <c r="E21" s="43" t="s">
        <v>26</v>
      </c>
      <c r="F21" s="44">
        <v>11.25</v>
      </c>
      <c r="G21" s="47">
        <v>55.126450328888886</v>
      </c>
      <c r="H21" s="48">
        <v>40668</v>
      </c>
      <c r="I21" s="42">
        <f t="shared" si="0"/>
        <v>620.17256620000001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0">
        <v>13</v>
      </c>
      <c r="B22" s="41" t="s">
        <v>12</v>
      </c>
      <c r="C22" s="45">
        <v>1237876</v>
      </c>
      <c r="D22" s="46" t="s">
        <v>32</v>
      </c>
      <c r="E22" s="43" t="s">
        <v>26</v>
      </c>
      <c r="F22" s="44">
        <v>50</v>
      </c>
      <c r="G22" s="47">
        <v>65.033832000000004</v>
      </c>
      <c r="H22" s="48">
        <v>40124</v>
      </c>
      <c r="I22" s="42">
        <f t="shared" si="0"/>
        <v>3251.6916000000001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0">
        <v>14</v>
      </c>
      <c r="B23" s="41" t="s">
        <v>12</v>
      </c>
      <c r="C23" s="45">
        <v>1237876</v>
      </c>
      <c r="D23" s="46" t="s">
        <v>32</v>
      </c>
      <c r="E23" s="43" t="s">
        <v>26</v>
      </c>
      <c r="F23" s="44">
        <v>75</v>
      </c>
      <c r="G23" s="47">
        <v>65.033832000000004</v>
      </c>
      <c r="H23" s="48">
        <v>40124</v>
      </c>
      <c r="I23" s="42">
        <f t="shared" si="0"/>
        <v>4877.5374000000002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0">
        <v>15</v>
      </c>
      <c r="B24" s="41" t="s">
        <v>12</v>
      </c>
      <c r="C24" s="45">
        <v>1237876</v>
      </c>
      <c r="D24" s="46" t="s">
        <v>32</v>
      </c>
      <c r="E24" s="43" t="s">
        <v>26</v>
      </c>
      <c r="F24" s="44">
        <v>141</v>
      </c>
      <c r="G24" s="47">
        <v>39.136505800000002</v>
      </c>
      <c r="H24" s="48">
        <v>40526</v>
      </c>
      <c r="I24" s="42">
        <f t="shared" si="0"/>
        <v>5518.2473178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0">
        <v>16</v>
      </c>
      <c r="B25" s="41" t="s">
        <v>12</v>
      </c>
      <c r="C25" s="45">
        <v>1237876</v>
      </c>
      <c r="D25" s="46" t="s">
        <v>32</v>
      </c>
      <c r="E25" s="43" t="s">
        <v>26</v>
      </c>
      <c r="F25" s="44">
        <v>26</v>
      </c>
      <c r="G25" s="47">
        <v>39.136505800000002</v>
      </c>
      <c r="H25" s="48">
        <v>40526</v>
      </c>
      <c r="I25" s="42">
        <f t="shared" si="0"/>
        <v>1017.5491508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0">
        <v>17</v>
      </c>
      <c r="B26" s="41" t="s">
        <v>12</v>
      </c>
      <c r="C26" s="45">
        <v>1237876</v>
      </c>
      <c r="D26" s="46" t="s">
        <v>32</v>
      </c>
      <c r="E26" s="43" t="s">
        <v>26</v>
      </c>
      <c r="F26" s="44">
        <v>30</v>
      </c>
      <c r="G26" s="47">
        <v>39.136505800000002</v>
      </c>
      <c r="H26" s="48">
        <v>40526</v>
      </c>
      <c r="I26" s="42">
        <f t="shared" si="0"/>
        <v>1174.095174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0">
        <v>18</v>
      </c>
      <c r="B27" s="41" t="s">
        <v>12</v>
      </c>
      <c r="C27" s="45">
        <v>1237876</v>
      </c>
      <c r="D27" s="46" t="s">
        <v>32</v>
      </c>
      <c r="E27" s="43" t="s">
        <v>26</v>
      </c>
      <c r="F27" s="44">
        <v>300</v>
      </c>
      <c r="G27" s="47">
        <v>39.136505800000002</v>
      </c>
      <c r="H27" s="48">
        <v>40526</v>
      </c>
      <c r="I27" s="42">
        <f t="shared" si="0"/>
        <v>11740.95174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45" x14ac:dyDescent="0.25">
      <c r="A28" s="40">
        <v>19</v>
      </c>
      <c r="B28" s="41" t="s">
        <v>12</v>
      </c>
      <c r="C28" s="45">
        <v>1265506</v>
      </c>
      <c r="D28" s="46" t="s">
        <v>33</v>
      </c>
      <c r="E28" s="43" t="s">
        <v>26</v>
      </c>
      <c r="F28" s="44">
        <v>15</v>
      </c>
      <c r="G28" s="47">
        <v>50.522802400000003</v>
      </c>
      <c r="H28" s="48">
        <v>40292</v>
      </c>
      <c r="I28" s="42">
        <f t="shared" si="0"/>
        <v>757.84203600000001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45" x14ac:dyDescent="0.25">
      <c r="A29" s="40">
        <v>20</v>
      </c>
      <c r="B29" s="41" t="s">
        <v>12</v>
      </c>
      <c r="C29" s="45">
        <v>1265506</v>
      </c>
      <c r="D29" s="46" t="s">
        <v>33</v>
      </c>
      <c r="E29" s="43" t="s">
        <v>26</v>
      </c>
      <c r="F29" s="44">
        <v>15</v>
      </c>
      <c r="G29" s="47">
        <v>50.522802400000003</v>
      </c>
      <c r="H29" s="48">
        <v>40292</v>
      </c>
      <c r="I29" s="42">
        <f t="shared" si="0"/>
        <v>757.84203600000001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0">
        <v>21</v>
      </c>
      <c r="B30" s="41" t="s">
        <v>12</v>
      </c>
      <c r="C30" s="45">
        <v>1287686</v>
      </c>
      <c r="D30" s="46" t="s">
        <v>34</v>
      </c>
      <c r="E30" s="43" t="s">
        <v>26</v>
      </c>
      <c r="F30" s="44">
        <v>56</v>
      </c>
      <c r="G30" s="47">
        <v>18.666059999999998</v>
      </c>
      <c r="H30" s="48">
        <v>40269</v>
      </c>
      <c r="I30" s="42">
        <f t="shared" si="0"/>
        <v>1045.29936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0">
        <v>22</v>
      </c>
      <c r="B31" s="41" t="s">
        <v>12</v>
      </c>
      <c r="C31" s="45">
        <v>1357699</v>
      </c>
      <c r="D31" s="46" t="s">
        <v>35</v>
      </c>
      <c r="E31" s="43" t="s">
        <v>26</v>
      </c>
      <c r="F31" s="44">
        <v>99</v>
      </c>
      <c r="G31" s="47">
        <v>90.857759999999999</v>
      </c>
      <c r="H31" s="48">
        <v>41365</v>
      </c>
      <c r="I31" s="42">
        <f t="shared" si="0"/>
        <v>8994.9182399999991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45" x14ac:dyDescent="0.25">
      <c r="A32" s="40">
        <v>23</v>
      </c>
      <c r="B32" s="41" t="s">
        <v>12</v>
      </c>
      <c r="C32" s="45">
        <v>1506456</v>
      </c>
      <c r="D32" s="46" t="s">
        <v>36</v>
      </c>
      <c r="E32" s="43" t="s">
        <v>26</v>
      </c>
      <c r="F32" s="44">
        <v>35</v>
      </c>
      <c r="G32" s="47">
        <v>59.039001600000006</v>
      </c>
      <c r="H32" s="48">
        <v>41380</v>
      </c>
      <c r="I32" s="42">
        <f t="shared" si="0"/>
        <v>2066.3650560000001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45" x14ac:dyDescent="0.25">
      <c r="A33" s="40">
        <v>24</v>
      </c>
      <c r="B33" s="41" t="s">
        <v>12</v>
      </c>
      <c r="C33" s="45">
        <v>1506456</v>
      </c>
      <c r="D33" s="46" t="s">
        <v>36</v>
      </c>
      <c r="E33" s="43" t="s">
        <v>26</v>
      </c>
      <c r="F33" s="44">
        <v>200</v>
      </c>
      <c r="G33" s="47">
        <v>31.055257799999996</v>
      </c>
      <c r="H33" s="48">
        <v>42064</v>
      </c>
      <c r="I33" s="42">
        <f t="shared" si="0"/>
        <v>6211.051559999999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0">
        <v>25</v>
      </c>
      <c r="B34" s="41" t="s">
        <v>12</v>
      </c>
      <c r="C34" s="45">
        <v>1609688</v>
      </c>
      <c r="D34" s="46" t="s">
        <v>37</v>
      </c>
      <c r="E34" s="43" t="s">
        <v>26</v>
      </c>
      <c r="F34" s="44">
        <v>225</v>
      </c>
      <c r="G34" s="47">
        <v>102.91032</v>
      </c>
      <c r="H34" s="48">
        <v>41564</v>
      </c>
      <c r="I34" s="42">
        <f t="shared" si="0"/>
        <v>23154.822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0">
        <v>26</v>
      </c>
      <c r="B35" s="41" t="s">
        <v>12</v>
      </c>
      <c r="C35" s="45">
        <v>1831806</v>
      </c>
      <c r="D35" s="46" t="s">
        <v>38</v>
      </c>
      <c r="E35" s="43" t="s">
        <v>26</v>
      </c>
      <c r="F35" s="44">
        <v>160</v>
      </c>
      <c r="G35" s="47">
        <v>500</v>
      </c>
      <c r="H35" s="48">
        <v>43242</v>
      </c>
      <c r="I35" s="42">
        <f t="shared" si="0"/>
        <v>80000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45" x14ac:dyDescent="0.25">
      <c r="A36" s="40">
        <v>27</v>
      </c>
      <c r="B36" s="41" t="s">
        <v>12</v>
      </c>
      <c r="C36" s="45">
        <v>1067028</v>
      </c>
      <c r="D36" s="46" t="s">
        <v>39</v>
      </c>
      <c r="E36" s="43" t="s">
        <v>26</v>
      </c>
      <c r="F36" s="44">
        <v>20</v>
      </c>
      <c r="G36" s="47">
        <v>130.84292260000001</v>
      </c>
      <c r="H36" s="48">
        <v>40607</v>
      </c>
      <c r="I36" s="42">
        <f t="shared" si="0"/>
        <v>2616.8584520000004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45" x14ac:dyDescent="0.25">
      <c r="A37" s="40">
        <v>28</v>
      </c>
      <c r="B37" s="41" t="s">
        <v>12</v>
      </c>
      <c r="C37" s="45">
        <v>1067028</v>
      </c>
      <c r="D37" s="46" t="s">
        <v>39</v>
      </c>
      <c r="E37" s="43" t="s">
        <v>26</v>
      </c>
      <c r="F37" s="44">
        <v>60</v>
      </c>
      <c r="G37" s="47">
        <v>130.84292260000001</v>
      </c>
      <c r="H37" s="48">
        <v>40607</v>
      </c>
      <c r="I37" s="42">
        <f t="shared" si="0"/>
        <v>7850.5753560000003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45" x14ac:dyDescent="0.25">
      <c r="A38" s="40">
        <v>29</v>
      </c>
      <c r="B38" s="41" t="s">
        <v>12</v>
      </c>
      <c r="C38" s="45">
        <v>1139949</v>
      </c>
      <c r="D38" s="46" t="s">
        <v>40</v>
      </c>
      <c r="E38" s="43" t="s">
        <v>26</v>
      </c>
      <c r="F38" s="44">
        <v>54</v>
      </c>
      <c r="G38" s="47">
        <v>93.002561999999998</v>
      </c>
      <c r="H38" s="48">
        <v>40011</v>
      </c>
      <c r="I38" s="42">
        <f t="shared" si="0"/>
        <v>5022.1383479999995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45" x14ac:dyDescent="0.25">
      <c r="A39" s="40">
        <v>30</v>
      </c>
      <c r="B39" s="41" t="s">
        <v>12</v>
      </c>
      <c r="C39" s="45">
        <v>1174451</v>
      </c>
      <c r="D39" s="46" t="s">
        <v>41</v>
      </c>
      <c r="E39" s="43" t="s">
        <v>26</v>
      </c>
      <c r="F39" s="44">
        <v>85</v>
      </c>
      <c r="G39" s="47">
        <v>85.223896799999991</v>
      </c>
      <c r="H39" s="48">
        <v>40441</v>
      </c>
      <c r="I39" s="42">
        <f t="shared" si="0"/>
        <v>7244.0312279999989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45" x14ac:dyDescent="0.25">
      <c r="A40" s="40">
        <v>31</v>
      </c>
      <c r="B40" s="41" t="s">
        <v>12</v>
      </c>
      <c r="C40" s="45">
        <v>1174451</v>
      </c>
      <c r="D40" s="46" t="s">
        <v>41</v>
      </c>
      <c r="E40" s="43" t="s">
        <v>26</v>
      </c>
      <c r="F40" s="44">
        <v>75</v>
      </c>
      <c r="G40" s="47">
        <v>85.223896799999991</v>
      </c>
      <c r="H40" s="48">
        <v>40441</v>
      </c>
      <c r="I40" s="42">
        <f t="shared" si="0"/>
        <v>6391.7922599999993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30" x14ac:dyDescent="0.25">
      <c r="A41" s="40">
        <v>32</v>
      </c>
      <c r="B41" s="41" t="s">
        <v>12</v>
      </c>
      <c r="C41" s="45">
        <v>1196648</v>
      </c>
      <c r="D41" s="46" t="s">
        <v>42</v>
      </c>
      <c r="E41" s="43" t="s">
        <v>26</v>
      </c>
      <c r="F41" s="44">
        <v>15</v>
      </c>
      <c r="G41" s="47">
        <v>29.933213200000004</v>
      </c>
      <c r="H41" s="48">
        <v>40709</v>
      </c>
      <c r="I41" s="42">
        <f t="shared" si="0"/>
        <v>448.99819800000006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30" x14ac:dyDescent="0.25">
      <c r="A42" s="40">
        <v>33</v>
      </c>
      <c r="B42" s="41" t="s">
        <v>12</v>
      </c>
      <c r="C42" s="45">
        <v>1196648</v>
      </c>
      <c r="D42" s="46" t="s">
        <v>42</v>
      </c>
      <c r="E42" s="43" t="s">
        <v>26</v>
      </c>
      <c r="F42" s="44">
        <v>50</v>
      </c>
      <c r="G42" s="47">
        <v>29.933213200000004</v>
      </c>
      <c r="H42" s="48">
        <v>40709</v>
      </c>
      <c r="I42" s="42">
        <f t="shared" si="0"/>
        <v>1496.6606600000002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30" x14ac:dyDescent="0.25">
      <c r="A43" s="40">
        <v>34</v>
      </c>
      <c r="B43" s="41" t="s">
        <v>12</v>
      </c>
      <c r="C43" s="45">
        <v>1196648</v>
      </c>
      <c r="D43" s="46" t="s">
        <v>42</v>
      </c>
      <c r="E43" s="43" t="s">
        <v>26</v>
      </c>
      <c r="F43" s="44">
        <v>15</v>
      </c>
      <c r="G43" s="47">
        <v>29.933213200000004</v>
      </c>
      <c r="H43" s="48">
        <v>40709</v>
      </c>
      <c r="I43" s="42">
        <f t="shared" si="0"/>
        <v>448.99819800000006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30" x14ac:dyDescent="0.25">
      <c r="A44" s="40">
        <v>35</v>
      </c>
      <c r="B44" s="41" t="s">
        <v>12</v>
      </c>
      <c r="C44" s="45">
        <v>1205049</v>
      </c>
      <c r="D44" s="46" t="s">
        <v>43</v>
      </c>
      <c r="E44" s="43" t="s">
        <v>26</v>
      </c>
      <c r="F44" s="44">
        <v>20</v>
      </c>
      <c r="G44" s="47">
        <v>47.490933999999996</v>
      </c>
      <c r="H44" s="48">
        <v>43070</v>
      </c>
      <c r="I44" s="42">
        <f t="shared" si="0"/>
        <v>949.81867999999986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30" x14ac:dyDescent="0.25">
      <c r="A45" s="40">
        <v>36</v>
      </c>
      <c r="B45" s="41" t="s">
        <v>12</v>
      </c>
      <c r="C45" s="45">
        <v>1205049</v>
      </c>
      <c r="D45" s="46" t="s">
        <v>43</v>
      </c>
      <c r="E45" s="43" t="s">
        <v>26</v>
      </c>
      <c r="F45" s="44">
        <v>60</v>
      </c>
      <c r="G45" s="47">
        <v>47.490933999999996</v>
      </c>
      <c r="H45" s="48">
        <v>43070</v>
      </c>
      <c r="I45" s="42">
        <f t="shared" si="0"/>
        <v>2849.4560399999996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30" x14ac:dyDescent="0.25">
      <c r="A46" s="40">
        <v>37</v>
      </c>
      <c r="B46" s="41" t="s">
        <v>12</v>
      </c>
      <c r="C46" s="45">
        <v>1403080</v>
      </c>
      <c r="D46" s="46" t="s">
        <v>44</v>
      </c>
      <c r="E46" s="43" t="s">
        <v>26</v>
      </c>
      <c r="F46" s="44">
        <v>195</v>
      </c>
      <c r="G46" s="47">
        <v>769.18085839999992</v>
      </c>
      <c r="H46" s="48">
        <v>40853</v>
      </c>
      <c r="I46" s="42">
        <f t="shared" si="0"/>
        <v>149990.26738799998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30" x14ac:dyDescent="0.25">
      <c r="A47" s="40">
        <v>38</v>
      </c>
      <c r="B47" s="41" t="s">
        <v>12</v>
      </c>
      <c r="C47" s="45">
        <v>1403221</v>
      </c>
      <c r="D47" s="46" t="s">
        <v>45</v>
      </c>
      <c r="E47" s="43" t="s">
        <v>26</v>
      </c>
      <c r="F47" s="44">
        <v>199</v>
      </c>
      <c r="G47" s="47">
        <v>318.74096439999994</v>
      </c>
      <c r="H47" s="48">
        <v>40853</v>
      </c>
      <c r="I47" s="42">
        <f t="shared" si="0"/>
        <v>63429.451915599988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30" x14ac:dyDescent="0.25">
      <c r="A48" s="40">
        <v>39</v>
      </c>
      <c r="B48" s="41" t="s">
        <v>12</v>
      </c>
      <c r="C48" s="45">
        <v>1457380</v>
      </c>
      <c r="D48" s="46" t="s">
        <v>46</v>
      </c>
      <c r="E48" s="43" t="s">
        <v>26</v>
      </c>
      <c r="F48" s="44">
        <v>34.5</v>
      </c>
      <c r="G48" s="47">
        <v>16.803363600000001</v>
      </c>
      <c r="H48" s="48">
        <v>40972</v>
      </c>
      <c r="I48" s="42">
        <f t="shared" si="0"/>
        <v>579.71604420000006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45" x14ac:dyDescent="0.25">
      <c r="A49" s="40">
        <v>40</v>
      </c>
      <c r="B49" s="41" t="s">
        <v>12</v>
      </c>
      <c r="C49" s="45">
        <v>1139949</v>
      </c>
      <c r="D49" s="46" t="s">
        <v>40</v>
      </c>
      <c r="E49" s="43" t="s">
        <v>26</v>
      </c>
      <c r="F49" s="44">
        <v>206</v>
      </c>
      <c r="G49" s="47">
        <v>63.109059999999992</v>
      </c>
      <c r="H49" s="48">
        <v>40434</v>
      </c>
      <c r="I49" s="42">
        <f t="shared" si="0"/>
        <v>13000.466359999999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30" x14ac:dyDescent="0.25">
      <c r="A50" s="40">
        <v>41</v>
      </c>
      <c r="B50" s="41" t="s">
        <v>12</v>
      </c>
      <c r="C50" s="45">
        <v>1174439</v>
      </c>
      <c r="D50" s="46" t="s">
        <v>47</v>
      </c>
      <c r="E50" s="43" t="s">
        <v>26</v>
      </c>
      <c r="F50" s="44">
        <v>24</v>
      </c>
      <c r="G50" s="47">
        <v>96.103543200000004</v>
      </c>
      <c r="H50" s="48">
        <v>40436</v>
      </c>
      <c r="I50" s="42">
        <f t="shared" si="0"/>
        <v>2306.4850368000002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4" customFormat="1" x14ac:dyDescent="0.25">
      <c r="A51" s="61" t="s">
        <v>7</v>
      </c>
      <c r="B51" s="61"/>
      <c r="C51" s="61"/>
      <c r="D51" s="61"/>
      <c r="E51" s="26"/>
      <c r="F51" s="27">
        <f>SUM(F10:F50)</f>
        <v>3474.25</v>
      </c>
      <c r="G51" s="28"/>
      <c r="H51" s="36"/>
      <c r="I51" s="27">
        <f>SUM(I10:I50)</f>
        <v>442150.61414519988</v>
      </c>
      <c r="J51" s="4" t="s">
        <v>22</v>
      </c>
    </row>
    <row r="52" spans="1:16361" s="4" customFormat="1" x14ac:dyDescent="0.25">
      <c r="A52" s="5"/>
      <c r="B52" s="5"/>
      <c r="C52" s="5"/>
      <c r="D52" s="6"/>
      <c r="E52" s="7"/>
      <c r="F52" s="10"/>
      <c r="G52" s="10"/>
      <c r="H52" s="37"/>
      <c r="I52" s="4">
        <f>I51*1.2</f>
        <v>530580.73697423982</v>
      </c>
      <c r="J52" s="4" t="s">
        <v>21</v>
      </c>
    </row>
    <row r="53" spans="1:16361" s="4" customFormat="1" ht="106.5" customHeight="1" x14ac:dyDescent="0.25">
      <c r="A53" s="62" t="s">
        <v>8</v>
      </c>
      <c r="B53" s="63"/>
      <c r="C53" s="63"/>
      <c r="D53" s="64"/>
      <c r="E53" s="65" t="s">
        <v>9</v>
      </c>
      <c r="F53" s="65"/>
      <c r="G53" s="65"/>
      <c r="H53" s="65"/>
    </row>
    <row r="54" spans="1:16361" s="4" customFormat="1" ht="15.75" x14ac:dyDescent="0.25">
      <c r="A54" s="58" t="s">
        <v>10</v>
      </c>
      <c r="B54" s="59"/>
      <c r="C54" s="59"/>
      <c r="D54" s="60"/>
      <c r="E54" s="57" t="s">
        <v>16</v>
      </c>
      <c r="F54" s="57"/>
      <c r="G54" s="57"/>
      <c r="H54" s="57"/>
    </row>
    <row r="55" spans="1:16361" s="4" customFormat="1" ht="15.75" x14ac:dyDescent="0.25">
      <c r="A55" s="58" t="s">
        <v>15</v>
      </c>
      <c r="B55" s="59"/>
      <c r="C55" s="59"/>
      <c r="D55" s="60"/>
      <c r="E55" s="57" t="s">
        <v>16</v>
      </c>
      <c r="F55" s="57"/>
      <c r="G55" s="57"/>
      <c r="H55" s="57"/>
    </row>
    <row r="60" spans="1:16361" s="18" customFormat="1" ht="15.75" x14ac:dyDescent="0.2">
      <c r="A60" s="49" t="s">
        <v>17</v>
      </c>
      <c r="B60" s="49"/>
      <c r="C60" s="49"/>
      <c r="D60" s="49"/>
      <c r="E60" s="19"/>
      <c r="F60" s="19"/>
      <c r="G60" s="66" t="s">
        <v>18</v>
      </c>
      <c r="H60" s="66"/>
    </row>
    <row r="61" spans="1:16361" s="12" customFormat="1" ht="18.75" x14ac:dyDescent="0.3">
      <c r="A61" s="17"/>
      <c r="C61" s="31"/>
      <c r="F61" s="13"/>
      <c r="G61" s="33"/>
      <c r="H61" s="38"/>
    </row>
  </sheetData>
  <mergeCells count="15">
    <mergeCell ref="A60:D60"/>
    <mergeCell ref="A6:H6"/>
    <mergeCell ref="A1:H1"/>
    <mergeCell ref="A2:H2"/>
    <mergeCell ref="A3:H3"/>
    <mergeCell ref="A4:H4"/>
    <mergeCell ref="A5:H5"/>
    <mergeCell ref="E55:H55"/>
    <mergeCell ref="E54:H54"/>
    <mergeCell ref="A55:D55"/>
    <mergeCell ref="A54:D54"/>
    <mergeCell ref="A51:D51"/>
    <mergeCell ref="A53:D53"/>
    <mergeCell ref="E53:H53"/>
    <mergeCell ref="G60:H6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2019-11-22T07:14:59Z</cp:lastPrinted>
  <dcterms:created xsi:type="dcterms:W3CDTF">2016-09-16T10:27:35Z</dcterms:created>
  <dcterms:modified xsi:type="dcterms:W3CDTF">2019-11-22T07:19:38Z</dcterms:modified>
</cp:coreProperties>
</file>